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SRAL\06_Ecophyto\Actions_30000_fermes\2025\AAP_30K_2025_MAJFD\annexes_AAP_30000\"/>
    </mc:Choice>
  </mc:AlternateContent>
  <xr:revisionPtr revIDLastSave="0" documentId="8_{C49EE39E-A48F-45A1-85A4-91DFEAB98408}" xr6:coauthVersionLast="47" xr6:coauthVersionMax="47" xr10:uidLastSave="{00000000-0000-0000-0000-000000000000}"/>
  <bookViews>
    <workbookView xWindow="20370" yWindow="-4305" windowWidth="25440" windowHeight="15390" tabRatio="823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D68" i="1"/>
  <c r="F12" i="1"/>
  <c r="E68" i="1"/>
  <c r="F68" i="1" l="1"/>
  <c r="E79" i="1"/>
  <c r="C79" i="1"/>
  <c r="C85" i="1" s="1"/>
  <c r="C84" i="1" l="1"/>
</calcChain>
</file>

<file path=xl/sharedStrings.xml><?xml version="1.0" encoding="utf-8"?>
<sst xmlns="http://schemas.openxmlformats.org/spreadsheetml/2006/main" count="47" uniqueCount="46">
  <si>
    <t>Nom du bénéficiaire</t>
  </si>
  <si>
    <t>Intitulé de l'opération</t>
  </si>
  <si>
    <t>en vert</t>
  </si>
  <si>
    <t>champ obligatoire à saisir à l'instruction par le bénéficiaire</t>
  </si>
  <si>
    <t>Année de l'AAP</t>
  </si>
  <si>
    <t>en rouge</t>
  </si>
  <si>
    <t>champ réservé à l'Agence</t>
  </si>
  <si>
    <t>en grisé</t>
  </si>
  <si>
    <t>champ calculé automatiquement</t>
  </si>
  <si>
    <t>Agents dédié à la mission</t>
  </si>
  <si>
    <t>Commentaires</t>
  </si>
  <si>
    <t>Fonction</t>
  </si>
  <si>
    <t>(a)</t>
  </si>
  <si>
    <t>(b)</t>
  </si>
  <si>
    <t>Total</t>
  </si>
  <si>
    <t>Nature de la dépense supportée</t>
  </si>
  <si>
    <t>Commentaires (réservé Agence)</t>
  </si>
  <si>
    <t>Montant de la dépense éligible</t>
  </si>
  <si>
    <t>Equipement spécifique</t>
  </si>
  <si>
    <t>Dépenses de communication facturées au bénéficiaire</t>
  </si>
  <si>
    <t>Récapitulatif</t>
  </si>
  <si>
    <t>Date :</t>
  </si>
  <si>
    <t>Signature et cachet</t>
  </si>
  <si>
    <t>Total général :</t>
  </si>
  <si>
    <t>Frais d’analyse</t>
  </si>
  <si>
    <t>Frais d'étude (dont réalisation de diagnostic d'exploitation)</t>
  </si>
  <si>
    <t>Prestation de service (expertise…)</t>
  </si>
  <si>
    <t>Réel (à renseigner par le bénéficiaire)</t>
  </si>
  <si>
    <r>
      <t xml:space="preserve">Montant </t>
    </r>
    <r>
      <rPr>
        <sz val="14"/>
        <rFont val="Calibri"/>
        <family val="2"/>
        <charset val="1"/>
      </rPr>
      <t>en € HT</t>
    </r>
    <r>
      <rPr>
        <b/>
        <sz val="14"/>
        <rFont val="Calibri"/>
        <family val="2"/>
        <charset val="1"/>
      </rPr>
      <t xml:space="preserve"> (si récuparation de la TVA)</t>
    </r>
  </si>
  <si>
    <t>Eligible (à renseigner par l'Agence)</t>
  </si>
  <si>
    <t>N° Demande RIVAGE AELB
(si connu)</t>
  </si>
  <si>
    <t xml:space="preserve">Montant </t>
  </si>
  <si>
    <t>(c)= min(450;(a)) x (b)</t>
  </si>
  <si>
    <t>Temps réel dédié à la mission ( j) - plafonné à 0,5 ETP / an</t>
  </si>
  <si>
    <t>nombre d'exploitations engagées dans le groupe</t>
  </si>
  <si>
    <t>Tableau A : Coûts salariaux directs, frais de fonctionnement, frais de structure</t>
  </si>
  <si>
    <r>
      <t>Tableau B :</t>
    </r>
    <r>
      <rPr>
        <b/>
        <u/>
        <sz val="14"/>
        <rFont val="Calibri"/>
        <family val="2"/>
      </rPr>
      <t xml:space="preserve"> Frais annexes</t>
    </r>
    <r>
      <rPr>
        <b/>
        <sz val="14"/>
        <rFont val="Calibri"/>
        <family val="2"/>
      </rPr>
      <t xml:space="preserve"> 
</t>
    </r>
    <r>
      <rPr>
        <b/>
        <sz val="14"/>
        <rFont val="Calibri"/>
        <family val="2"/>
        <charset val="1"/>
      </rPr>
      <t>hors frais de fonctionnement
(prestation de service hors frais de bouche, matériel, analyse</t>
    </r>
    <r>
      <rPr>
        <b/>
        <u/>
        <sz val="14"/>
        <rFont val="Calibri"/>
        <family val="2"/>
        <charset val="1"/>
      </rPr>
      <t>...</t>
    </r>
    <r>
      <rPr>
        <b/>
        <sz val="14"/>
        <rFont val="Calibri"/>
        <family val="2"/>
        <charset val="1"/>
      </rPr>
      <t>)</t>
    </r>
  </si>
  <si>
    <t>Autres dépenses (à préciser)</t>
  </si>
  <si>
    <r>
      <t>Total B</t>
    </r>
    <r>
      <rPr>
        <sz val="16"/>
        <rFont val="Calibri"/>
        <family val="2"/>
        <charset val="1"/>
      </rPr>
      <t xml:space="preserve"> : frais annexes</t>
    </r>
  </si>
  <si>
    <r>
      <t xml:space="preserve">Total A : </t>
    </r>
    <r>
      <rPr>
        <sz val="16"/>
        <rFont val="Calibri"/>
        <family val="2"/>
        <charset val="1"/>
      </rPr>
      <t>nombre de jour x coût jour structure</t>
    </r>
  </si>
  <si>
    <t>=Total B</t>
  </si>
  <si>
    <t>=Total B éligible</t>
  </si>
  <si>
    <t>Coût jour de la structure (estimatif pour les 3 ans)</t>
  </si>
  <si>
    <t>=Total A</t>
  </si>
  <si>
    <t>Nom (facultatif)</t>
  </si>
  <si>
    <t>FORMULAIRE POUR Demande d'aide des groupes 30 000
NA : dossier sur 3 ans-plafonné à 10 000 € d'aide par exploitation engagée dans le groupe et 0,5 ETP-T /an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</si>
</sst>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,_€_-;\-* #,##0.00,_€_-;_-* \-??\ _€_-;_-@_-"/>
    <numFmt numFmtId="165" formatCode="_-* #,##0.00,\€_-;\-* #,##0.00,\€_-;_-* \-??&quot; €&quot;_-;_-@_-"/>
    <numFmt numFmtId="166" formatCode="_-* #,##0,\€_-;\-* #,##0,\€_-;_-* \-??&quot; €&quot;_-;_-@_-"/>
    <numFmt numFmtId="167" formatCode="d/m/yy;@"/>
    <numFmt numFmtId="168" formatCode="#,##0.00_ ;\-#,##0.00\ "/>
    <numFmt numFmtId="169" formatCode="#,##0.00\ _€"/>
  </numFmts>
  <fonts count="21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i/>
      <sz val="16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4"/>
      <color rgb="FF77933C"/>
      <name val="Calibri"/>
      <family val="2"/>
      <charset val="1"/>
    </font>
    <font>
      <b/>
      <sz val="14"/>
      <color rgb="FF953735"/>
      <name val="Calibri"/>
      <family val="2"/>
      <charset val="1"/>
    </font>
    <font>
      <b/>
      <sz val="14"/>
      <name val="Calibri"/>
      <family val="2"/>
      <charset val="1"/>
    </font>
    <font>
      <sz val="16"/>
      <name val="Calibri"/>
      <family val="2"/>
      <charset val="1"/>
    </font>
    <font>
      <b/>
      <sz val="16"/>
      <name val="Calibri"/>
      <family val="2"/>
      <charset val="1"/>
    </font>
    <font>
      <b/>
      <sz val="16"/>
      <color rgb="FF77933C"/>
      <name val="Calibri"/>
      <family val="2"/>
      <charset val="1"/>
    </font>
    <font>
      <sz val="14"/>
      <name val="Calibri"/>
      <family val="2"/>
      <charset val="1"/>
    </font>
    <font>
      <b/>
      <u/>
      <sz val="14"/>
      <name val="Calibri"/>
      <family val="2"/>
      <charset val="1"/>
    </font>
    <font>
      <sz val="14"/>
      <color rgb="FF4F81BD"/>
      <name val="Calibri"/>
      <family val="2"/>
      <charset val="1"/>
    </font>
    <font>
      <b/>
      <u/>
      <sz val="1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name val="Calibri"/>
      <family val="2"/>
    </font>
    <font>
      <b/>
      <u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164" fontId="18" fillId="0" borderId="0" applyBorder="0" applyProtection="0"/>
    <xf numFmtId="165" fontId="18" fillId="0" borderId="0" applyBorder="0" applyProtection="0"/>
    <xf numFmtId="9" fontId="18" fillId="0" borderId="0" applyBorder="0" applyProtection="0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1" fontId="6" fillId="0" borderId="11" xfId="0" applyNumberFormat="1" applyFont="1" applyBorder="1" applyAlignment="1" applyProtection="1">
      <alignment vertical="center" wrapText="1"/>
      <protection locked="0"/>
    </xf>
    <xf numFmtId="0" fontId="6" fillId="0" borderId="16" xfId="0" applyFont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1" fontId="11" fillId="0" borderId="17" xfId="0" applyNumberFormat="1" applyFont="1" applyBorder="1" applyAlignment="1" applyProtection="1">
      <alignment vertical="center" wrapText="1"/>
      <protection locked="0"/>
    </xf>
    <xf numFmtId="0" fontId="6" fillId="0" borderId="20" xfId="0" applyFont="1" applyBorder="1" applyAlignment="1" applyProtection="1">
      <alignment vertical="center" wrapText="1"/>
      <protection locked="0"/>
    </xf>
    <xf numFmtId="1" fontId="11" fillId="0" borderId="23" xfId="0" applyNumberFormat="1" applyFont="1" applyBorder="1" applyAlignment="1" applyProtection="1">
      <alignment vertical="center" wrapText="1"/>
      <protection locked="0"/>
    </xf>
    <xf numFmtId="0" fontId="7" fillId="0" borderId="20" xfId="0" applyFont="1" applyBorder="1" applyAlignment="1" applyProtection="1">
      <alignment horizontal="right" vertical="center" wrapText="1"/>
      <protection locked="0"/>
    </xf>
    <xf numFmtId="0" fontId="7" fillId="0" borderId="13" xfId="0" applyFont="1" applyBorder="1" applyAlignment="1" applyProtection="1">
      <alignment horizontal="right" vertical="center" wrapText="1"/>
      <protection locked="0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0" fontId="6" fillId="0" borderId="26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9" fontId="9" fillId="0" borderId="0" xfId="3" applyFont="1" applyBorder="1" applyAlignment="1" applyProtection="1">
      <alignment vertical="center" wrapText="1"/>
      <protection locked="0"/>
    </xf>
    <xf numFmtId="0" fontId="1" fillId="0" borderId="29" xfId="0" applyFont="1" applyBorder="1" applyAlignment="1" applyProtection="1">
      <alignment vertical="center" wrapText="1"/>
      <protection locked="0"/>
    </xf>
    <xf numFmtId="166" fontId="16" fillId="0" borderId="0" xfId="2" applyNumberFormat="1" applyFont="1" applyBorder="1" applyAlignment="1" applyProtection="1">
      <alignment vertical="center" wrapText="1"/>
      <protection locked="0"/>
    </xf>
    <xf numFmtId="0" fontId="16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2" fillId="0" borderId="16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67" fontId="1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2" fillId="0" borderId="20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164" fontId="12" fillId="0" borderId="0" xfId="1" applyFont="1" applyBorder="1" applyAlignment="1" applyProtection="1">
      <alignment horizontal="left" vertical="center" wrapText="1"/>
    </xf>
    <xf numFmtId="2" fontId="6" fillId="2" borderId="9" xfId="1" applyNumberFormat="1" applyFont="1" applyFill="1" applyBorder="1" applyAlignment="1" applyProtection="1">
      <alignment horizontal="center" vertical="center" wrapText="1"/>
      <protection locked="0"/>
    </xf>
    <xf numFmtId="2" fontId="11" fillId="2" borderId="18" xfId="1" applyNumberFormat="1" applyFont="1" applyFill="1" applyBorder="1" applyAlignment="1" applyProtection="1">
      <alignment vertical="center" wrapText="1"/>
      <protection locked="0"/>
    </xf>
    <xf numFmtId="2" fontId="6" fillId="2" borderId="19" xfId="1" applyNumberFormat="1" applyFont="1" applyFill="1" applyBorder="1" applyAlignment="1" applyProtection="1">
      <alignment horizontal="center" vertical="center" wrapText="1"/>
      <protection locked="0"/>
    </xf>
    <xf numFmtId="2" fontId="11" fillId="2" borderId="21" xfId="1" applyNumberFormat="1" applyFont="1" applyFill="1" applyBorder="1" applyAlignment="1" applyProtection="1">
      <alignment vertical="center" wrapText="1"/>
      <protection locked="0"/>
    </xf>
    <xf numFmtId="2" fontId="6" fillId="2" borderId="22" xfId="1" applyNumberFormat="1" applyFont="1" applyFill="1" applyBorder="1" applyAlignment="1" applyProtection="1">
      <alignment horizontal="center" vertical="center" wrapText="1"/>
      <protection locked="0"/>
    </xf>
    <xf numFmtId="168" fontId="12" fillId="4" borderId="27" xfId="1" applyNumberFormat="1" applyFont="1" applyFill="1" applyBorder="1" applyAlignment="1" applyProtection="1">
      <alignment vertical="center" wrapText="1"/>
    </xf>
    <xf numFmtId="168" fontId="6" fillId="2" borderId="15" xfId="1" applyNumberFormat="1" applyFont="1" applyFill="1" applyBorder="1" applyAlignment="1" applyProtection="1">
      <alignment vertical="center" wrapText="1"/>
      <protection locked="0"/>
    </xf>
    <xf numFmtId="168" fontId="6" fillId="2" borderId="18" xfId="1" applyNumberFormat="1" applyFont="1" applyFill="1" applyBorder="1" applyAlignment="1" applyProtection="1">
      <alignment vertical="center" wrapText="1"/>
      <protection locked="0"/>
    </xf>
    <xf numFmtId="168" fontId="12" fillId="4" borderId="20" xfId="1" applyNumberFormat="1" applyFont="1" applyFill="1" applyBorder="1" applyAlignment="1" applyProtection="1">
      <alignment vertical="center" wrapText="1"/>
    </xf>
    <xf numFmtId="168" fontId="6" fillId="3" borderId="8" xfId="1" applyNumberFormat="1" applyFont="1" applyFill="1" applyBorder="1" applyAlignment="1" applyProtection="1">
      <alignment horizontal="center" vertical="center" wrapText="1"/>
      <protection locked="0"/>
    </xf>
    <xf numFmtId="168" fontId="6" fillId="3" borderId="16" xfId="1" applyNumberFormat="1" applyFont="1" applyFill="1" applyBorder="1" applyAlignment="1" applyProtection="1">
      <alignment horizontal="center" vertical="center" wrapText="1"/>
      <protection locked="0"/>
    </xf>
    <xf numFmtId="168" fontId="6" fillId="3" borderId="2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25" xfId="0" applyFont="1" applyFill="1" applyBorder="1" applyAlignment="1" applyProtection="1">
      <alignment vertical="center" wrapText="1"/>
      <protection locked="0"/>
    </xf>
    <xf numFmtId="0" fontId="1" fillId="0" borderId="18" xfId="0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2" fontId="6" fillId="2" borderId="3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9" fontId="13" fillId="0" borderId="28" xfId="3" quotePrefix="1" applyFont="1" applyBorder="1" applyAlignment="1" applyProtection="1">
      <alignment vertical="center" wrapText="1"/>
      <protection locked="0"/>
    </xf>
    <xf numFmtId="9" fontId="9" fillId="0" borderId="1" xfId="3" quotePrefix="1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168" fontId="11" fillId="4" borderId="4" xfId="1" applyNumberFormat="1" applyFont="1" applyFill="1" applyBorder="1" applyAlignment="1" applyProtection="1">
      <alignment horizontal="right" vertical="center" wrapText="1"/>
    </xf>
    <xf numFmtId="168" fontId="6" fillId="3" borderId="5" xfId="1" applyNumberFormat="1" applyFont="1" applyFill="1" applyBorder="1" applyAlignment="1" applyProtection="1">
      <alignment horizontal="center" vertical="center" wrapText="1"/>
      <protection locked="0"/>
    </xf>
    <xf numFmtId="168" fontId="12" fillId="4" borderId="6" xfId="1" applyNumberFormat="1" applyFont="1" applyFill="1" applyBorder="1" applyAlignment="1" applyProtection="1">
      <alignment horizontal="left" vertical="center" wrapText="1"/>
    </xf>
    <xf numFmtId="168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13" fillId="0" borderId="13" xfId="0" quotePrefix="1" applyFont="1" applyBorder="1" applyAlignment="1" applyProtection="1">
      <alignment horizontal="justify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9" fontId="12" fillId="4" borderId="20" xfId="1" applyNumberFormat="1" applyFont="1" applyFill="1" applyBorder="1" applyAlignment="1" applyProtection="1">
      <alignment horizontal="center" vertical="center" wrapText="1"/>
    </xf>
    <xf numFmtId="169" fontId="6" fillId="4" borderId="34" xfId="1" applyNumberFormat="1" applyFont="1" applyFill="1" applyBorder="1" applyAlignment="1" applyProtection="1">
      <alignment vertical="center" wrapText="1"/>
    </xf>
    <xf numFmtId="169" fontId="6" fillId="4" borderId="19" xfId="1" applyNumberFormat="1" applyFont="1" applyFill="1" applyBorder="1" applyAlignment="1" applyProtection="1">
      <alignment vertical="center" wrapText="1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2" fontId="12" fillId="4" borderId="20" xfId="1" applyNumberFormat="1" applyFont="1" applyFill="1" applyBorder="1" applyAlignment="1" applyProtection="1">
      <alignment horizontal="center" vertical="center" wrapText="1"/>
    </xf>
    <xf numFmtId="2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169" fontId="6" fillId="4" borderId="22" xfId="1" applyNumberFormat="1" applyFont="1" applyFill="1" applyBorder="1" applyAlignment="1" applyProtection="1">
      <alignment vertical="center" wrapText="1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6" fillId="2" borderId="35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2" borderId="36" xfId="0" applyFont="1" applyFill="1" applyBorder="1" applyAlignment="1" applyProtection="1">
      <alignment horizontal="center" vertical="center"/>
      <protection locked="0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53735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4F81BD"/>
      <rgbColor rgb="FFA6A6A6"/>
      <rgbColor rgb="FF003366"/>
      <rgbColor rgb="FF339966"/>
      <rgbColor rgb="FF003300"/>
      <rgbColor rgb="FF333300"/>
      <rgbColor rgb="FF993300"/>
      <rgbColor rgb="FF7030A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384840</xdr:colOff>
      <xdr:row>2</xdr:row>
      <xdr:rowOff>111960</xdr:rowOff>
    </xdr:from>
    <xdr:to>
      <xdr:col>5</xdr:col>
      <xdr:colOff>385200</xdr:colOff>
      <xdr:row>6</xdr:row>
      <xdr:rowOff>200680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099160" y="1702440"/>
          <a:ext cx="360" cy="17182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048536"/>
  <sheetViews>
    <sheetView tabSelected="1" zoomScale="60" zoomScaleNormal="60" workbookViewId="0">
      <selection activeCell="J7" sqref="J7"/>
    </sheetView>
  </sheetViews>
  <sheetFormatPr baseColWidth="10" defaultColWidth="9.140625" defaultRowHeight="15" x14ac:dyDescent="0.25"/>
  <cols>
    <col min="1" max="1" width="29.7109375" style="1"/>
    <col min="2" max="2" width="36.7109375" style="1" customWidth="1"/>
    <col min="3" max="3" width="41.5703125" style="1" customWidth="1"/>
    <col min="4" max="4" width="31.7109375" style="1" customWidth="1"/>
    <col min="5" max="5" width="20.140625" style="1"/>
    <col min="6" max="6" width="34.140625" style="1" customWidth="1"/>
    <col min="7" max="7" width="46.42578125" style="1" customWidth="1"/>
    <col min="8" max="8" width="21.7109375" style="1"/>
    <col min="9" max="9" width="25.7109375" style="1"/>
    <col min="10" max="10" width="19.85546875" style="1"/>
    <col min="11" max="11" width="19.42578125" style="1"/>
    <col min="12" max="12" width="21.7109375" style="1"/>
    <col min="13" max="1025" width="0" style="1" hidden="1"/>
  </cols>
  <sheetData>
    <row r="1" spans="1:1025" ht="84.75" customHeight="1" x14ac:dyDescent="0.3">
      <c r="A1" s="2"/>
      <c r="B1" s="101" t="s">
        <v>45</v>
      </c>
      <c r="C1" s="101"/>
      <c r="D1" s="101"/>
      <c r="E1" s="101"/>
      <c r="F1" s="101"/>
      <c r="G1" s="101"/>
      <c r="H1" s="101"/>
      <c r="I1" s="101"/>
      <c r="J1" s="101"/>
      <c r="K1" s="3"/>
      <c r="L1" s="3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5" s="4" customFormat="1" ht="40.5" customHeight="1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025" ht="15.75" thickBo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5" s="4" customFormat="1" ht="37.5" customHeight="1" x14ac:dyDescent="0.25">
      <c r="A4" s="5" t="s">
        <v>0</v>
      </c>
      <c r="B4" s="103"/>
      <c r="C4" s="104"/>
      <c r="D4" s="105"/>
    </row>
    <row r="5" spans="1:1025" ht="41.25" customHeight="1" x14ac:dyDescent="0.25">
      <c r="A5" s="6" t="s">
        <v>1</v>
      </c>
      <c r="B5" s="98"/>
      <c r="C5" s="99"/>
      <c r="D5" s="100"/>
      <c r="E5"/>
      <c r="F5" s="7" t="s">
        <v>2</v>
      </c>
      <c r="G5" s="8" t="s">
        <v>3</v>
      </c>
      <c r="H5" s="8"/>
      <c r="I5"/>
      <c r="J5"/>
      <c r="K5"/>
      <c r="L5" s="4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5" ht="34.5" customHeight="1" x14ac:dyDescent="0.25">
      <c r="A6" s="6" t="s">
        <v>4</v>
      </c>
      <c r="B6" s="106">
        <v>2025</v>
      </c>
      <c r="C6" s="106"/>
      <c r="D6" s="107"/>
      <c r="E6"/>
      <c r="F6" s="9" t="s">
        <v>5</v>
      </c>
      <c r="G6" s="108" t="s">
        <v>6</v>
      </c>
      <c r="H6" s="108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5" ht="45.75" customHeight="1" x14ac:dyDescent="0.25">
      <c r="A7" s="73" t="s">
        <v>34</v>
      </c>
      <c r="B7" s="98"/>
      <c r="C7" s="99"/>
      <c r="D7" s="100"/>
      <c r="E7"/>
      <c r="F7" s="11" t="s">
        <v>7</v>
      </c>
      <c r="G7" s="12" t="s">
        <v>8</v>
      </c>
      <c r="H7" s="66"/>
      <c r="I7"/>
      <c r="J7" s="14"/>
      <c r="K7" s="14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5" ht="57" thickBot="1" x14ac:dyDescent="0.3">
      <c r="A8" s="10" t="s">
        <v>30</v>
      </c>
      <c r="B8" s="94"/>
      <c r="C8" s="94"/>
      <c r="D8" s="95"/>
      <c r="E8"/>
      <c r="H8" s="12"/>
      <c r="I8" s="13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</row>
    <row r="9" spans="1:1025" ht="88.5" customHeight="1" thickBot="1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</row>
    <row r="10" spans="1:1025" s="4" customFormat="1" ht="54" customHeight="1" thickBot="1" x14ac:dyDescent="0.3">
      <c r="A10" s="96" t="s">
        <v>35</v>
      </c>
      <c r="B10" s="97" t="s">
        <v>9</v>
      </c>
      <c r="C10" s="97"/>
      <c r="D10" s="69" t="s">
        <v>42</v>
      </c>
      <c r="E10" s="71" t="s">
        <v>33</v>
      </c>
      <c r="F10" s="71" t="s">
        <v>31</v>
      </c>
      <c r="G10" s="72" t="s">
        <v>10</v>
      </c>
      <c r="H10"/>
      <c r="I10"/>
    </row>
    <row r="11" spans="1:1025" ht="41.25" customHeight="1" thickBot="1" x14ac:dyDescent="0.3">
      <c r="A11" s="96"/>
      <c r="B11" s="16" t="s">
        <v>11</v>
      </c>
      <c r="C11" s="15" t="s">
        <v>44</v>
      </c>
      <c r="D11" s="89" t="s">
        <v>12</v>
      </c>
      <c r="E11" s="85" t="s">
        <v>13</v>
      </c>
      <c r="F11" s="85" t="s">
        <v>32</v>
      </c>
      <c r="G11" s="90"/>
      <c r="H11" s="4"/>
      <c r="I11" s="4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</row>
    <row r="12" spans="1:1025" ht="41.25" customHeight="1" thickBot="1" x14ac:dyDescent="0.3">
      <c r="A12" s="96"/>
      <c r="B12" s="17"/>
      <c r="C12" s="17"/>
      <c r="D12" s="70"/>
      <c r="E12" s="54"/>
      <c r="F12" s="87">
        <f>MIN(D12,450)*E12</f>
        <v>0</v>
      </c>
      <c r="G12" s="18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</row>
    <row r="13" spans="1:1025" ht="36" customHeight="1" thickBot="1" x14ac:dyDescent="0.3">
      <c r="A13" s="96"/>
      <c r="B13" s="19"/>
      <c r="C13" s="20"/>
      <c r="D13" s="92"/>
      <c r="E13" s="56"/>
      <c r="F13" s="88">
        <f t="shared" ref="F13:F67" si="0">MIN(D13,450)*E13</f>
        <v>0</v>
      </c>
      <c r="G13" s="21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</row>
    <row r="14" spans="1:1025" ht="47.25" customHeight="1" thickBot="1" x14ac:dyDescent="0.3">
      <c r="A14" s="96"/>
      <c r="B14" s="19"/>
      <c r="C14" s="19"/>
      <c r="D14" s="92"/>
      <c r="E14" s="56"/>
      <c r="F14" s="88">
        <f t="shared" si="0"/>
        <v>0</v>
      </c>
      <c r="G14" s="21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</row>
    <row r="15" spans="1:1025" ht="36" customHeight="1" thickBot="1" x14ac:dyDescent="0.3">
      <c r="A15" s="96"/>
      <c r="B15" s="19"/>
      <c r="C15" s="19"/>
      <c r="D15" s="92"/>
      <c r="E15" s="56"/>
      <c r="F15" s="88">
        <f t="shared" si="0"/>
        <v>0</v>
      </c>
      <c r="G15" s="21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</row>
    <row r="16" spans="1:1025" ht="26.25" customHeight="1" thickBot="1" x14ac:dyDescent="0.3">
      <c r="A16" s="96"/>
      <c r="B16" s="19"/>
      <c r="C16" s="19"/>
      <c r="D16" s="92"/>
      <c r="E16" s="56"/>
      <c r="F16" s="88">
        <f t="shared" si="0"/>
        <v>0</v>
      </c>
      <c r="G16" s="21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</row>
    <row r="17" spans="1:7" customFormat="1" ht="26.25" customHeight="1" thickBot="1" x14ac:dyDescent="0.3">
      <c r="A17" s="96"/>
      <c r="B17" s="19"/>
      <c r="C17" s="19"/>
      <c r="D17" s="92"/>
      <c r="E17" s="56"/>
      <c r="F17" s="88">
        <f t="shared" si="0"/>
        <v>0</v>
      </c>
      <c r="G17" s="21"/>
    </row>
    <row r="18" spans="1:7" customFormat="1" ht="26.25" customHeight="1" thickBot="1" x14ac:dyDescent="0.3">
      <c r="A18" s="96"/>
      <c r="B18" s="19"/>
      <c r="C18" s="19"/>
      <c r="D18" s="92"/>
      <c r="E18" s="56"/>
      <c r="F18" s="88">
        <f t="shared" si="0"/>
        <v>0</v>
      </c>
      <c r="G18" s="21"/>
    </row>
    <row r="19" spans="1:7" customFormat="1" ht="26.25" customHeight="1" thickBot="1" x14ac:dyDescent="0.3">
      <c r="A19" s="96"/>
      <c r="B19" s="19"/>
      <c r="C19" s="19"/>
      <c r="D19" s="92"/>
      <c r="E19" s="56"/>
      <c r="F19" s="88">
        <f t="shared" si="0"/>
        <v>0</v>
      </c>
      <c r="G19" s="21"/>
    </row>
    <row r="20" spans="1:7" customFormat="1" ht="21" hidden="1" customHeight="1" thickBot="1" x14ac:dyDescent="0.3">
      <c r="A20" s="96"/>
      <c r="B20" s="19"/>
      <c r="C20" s="19"/>
      <c r="D20" s="92"/>
      <c r="E20" s="56"/>
      <c r="F20" s="88">
        <f t="shared" si="0"/>
        <v>0</v>
      </c>
      <c r="G20" s="21"/>
    </row>
    <row r="21" spans="1:7" customFormat="1" ht="21" hidden="1" customHeight="1" thickBot="1" x14ac:dyDescent="0.3">
      <c r="A21" s="96"/>
      <c r="B21" s="19"/>
      <c r="C21" s="19"/>
      <c r="D21" s="55"/>
      <c r="E21" s="56"/>
      <c r="F21" s="88">
        <f t="shared" si="0"/>
        <v>0</v>
      </c>
      <c r="G21" s="21"/>
    </row>
    <row r="22" spans="1:7" customFormat="1" ht="21" hidden="1" customHeight="1" thickBot="1" x14ac:dyDescent="0.3">
      <c r="A22" s="96"/>
      <c r="B22" s="19"/>
      <c r="C22" s="19"/>
      <c r="D22" s="55"/>
      <c r="E22" s="56"/>
      <c r="F22" s="88">
        <f t="shared" si="0"/>
        <v>0</v>
      </c>
      <c r="G22" s="21"/>
    </row>
    <row r="23" spans="1:7" customFormat="1" ht="21" hidden="1" customHeight="1" thickBot="1" x14ac:dyDescent="0.3">
      <c r="A23" s="96"/>
      <c r="B23" s="19"/>
      <c r="C23" s="19"/>
      <c r="D23" s="55"/>
      <c r="E23" s="56"/>
      <c r="F23" s="88">
        <f t="shared" si="0"/>
        <v>0</v>
      </c>
      <c r="G23" s="21"/>
    </row>
    <row r="24" spans="1:7" customFormat="1" ht="21" hidden="1" customHeight="1" thickBot="1" x14ac:dyDescent="0.3">
      <c r="A24" s="96"/>
      <c r="B24" s="19"/>
      <c r="C24" s="19"/>
      <c r="D24" s="55"/>
      <c r="E24" s="56"/>
      <c r="F24" s="88">
        <f t="shared" si="0"/>
        <v>0</v>
      </c>
      <c r="G24" s="21"/>
    </row>
    <row r="25" spans="1:7" customFormat="1" ht="21" hidden="1" customHeight="1" thickBot="1" x14ac:dyDescent="0.3">
      <c r="A25" s="96"/>
      <c r="B25" s="19"/>
      <c r="C25" s="19"/>
      <c r="D25" s="55"/>
      <c r="E25" s="56"/>
      <c r="F25" s="88">
        <f t="shared" si="0"/>
        <v>0</v>
      </c>
      <c r="G25" s="21"/>
    </row>
    <row r="26" spans="1:7" customFormat="1" ht="21" hidden="1" customHeight="1" thickBot="1" x14ac:dyDescent="0.3">
      <c r="A26" s="96"/>
      <c r="B26" s="19"/>
      <c r="C26" s="19"/>
      <c r="D26" s="55"/>
      <c r="E26" s="56"/>
      <c r="F26" s="88">
        <f t="shared" si="0"/>
        <v>0</v>
      </c>
      <c r="G26" s="21"/>
    </row>
    <row r="27" spans="1:7" customFormat="1" ht="21" hidden="1" customHeight="1" thickBot="1" x14ac:dyDescent="0.3">
      <c r="A27" s="96"/>
      <c r="B27" s="19"/>
      <c r="C27" s="19"/>
      <c r="D27" s="55"/>
      <c r="E27" s="56"/>
      <c r="F27" s="88">
        <f t="shared" si="0"/>
        <v>0</v>
      </c>
      <c r="G27" s="21"/>
    </row>
    <row r="28" spans="1:7" customFormat="1" ht="21" hidden="1" customHeight="1" thickBot="1" x14ac:dyDescent="0.3">
      <c r="A28" s="96"/>
      <c r="B28" s="19"/>
      <c r="C28" s="19"/>
      <c r="D28" s="55"/>
      <c r="E28" s="56"/>
      <c r="F28" s="88">
        <f t="shared" si="0"/>
        <v>0</v>
      </c>
      <c r="G28" s="21"/>
    </row>
    <row r="29" spans="1:7" customFormat="1" ht="21" hidden="1" customHeight="1" thickBot="1" x14ac:dyDescent="0.3">
      <c r="A29" s="96"/>
      <c r="B29" s="19"/>
      <c r="C29" s="19"/>
      <c r="D29" s="55"/>
      <c r="E29" s="56"/>
      <c r="F29" s="88">
        <f t="shared" si="0"/>
        <v>0</v>
      </c>
      <c r="G29" s="21"/>
    </row>
    <row r="30" spans="1:7" customFormat="1" ht="21" hidden="1" customHeight="1" thickBot="1" x14ac:dyDescent="0.3">
      <c r="A30" s="96"/>
      <c r="B30" s="19"/>
      <c r="C30" s="19"/>
      <c r="D30" s="55"/>
      <c r="E30" s="56"/>
      <c r="F30" s="88">
        <f t="shared" si="0"/>
        <v>0</v>
      </c>
      <c r="G30" s="21"/>
    </row>
    <row r="31" spans="1:7" customFormat="1" ht="21" hidden="1" customHeight="1" thickBot="1" x14ac:dyDescent="0.3">
      <c r="A31" s="96"/>
      <c r="B31" s="19"/>
      <c r="C31" s="19"/>
      <c r="D31" s="55"/>
      <c r="E31" s="56"/>
      <c r="F31" s="88">
        <f t="shared" si="0"/>
        <v>0</v>
      </c>
      <c r="G31" s="21"/>
    </row>
    <row r="32" spans="1:7" customFormat="1" ht="21" hidden="1" customHeight="1" thickBot="1" x14ac:dyDescent="0.3">
      <c r="A32" s="96"/>
      <c r="B32" s="19"/>
      <c r="C32" s="19"/>
      <c r="D32" s="55"/>
      <c r="E32" s="56"/>
      <c r="F32" s="88">
        <f t="shared" si="0"/>
        <v>0</v>
      </c>
      <c r="G32" s="21"/>
    </row>
    <row r="33" spans="1:7" customFormat="1" ht="21" hidden="1" customHeight="1" thickBot="1" x14ac:dyDescent="0.3">
      <c r="A33" s="96"/>
      <c r="B33" s="19"/>
      <c r="C33" s="19"/>
      <c r="D33" s="55"/>
      <c r="E33" s="56"/>
      <c r="F33" s="88">
        <f t="shared" si="0"/>
        <v>0</v>
      </c>
      <c r="G33" s="21"/>
    </row>
    <row r="34" spans="1:7" customFormat="1" ht="21" hidden="1" customHeight="1" thickBot="1" x14ac:dyDescent="0.3">
      <c r="A34" s="96"/>
      <c r="B34" s="19"/>
      <c r="C34" s="19"/>
      <c r="D34" s="55"/>
      <c r="E34" s="56"/>
      <c r="F34" s="88">
        <f t="shared" si="0"/>
        <v>0</v>
      </c>
      <c r="G34" s="21"/>
    </row>
    <row r="35" spans="1:7" customFormat="1" ht="21" hidden="1" customHeight="1" thickBot="1" x14ac:dyDescent="0.3">
      <c r="A35" s="96"/>
      <c r="B35" s="19"/>
      <c r="C35" s="19"/>
      <c r="D35" s="55"/>
      <c r="E35" s="56"/>
      <c r="F35" s="88">
        <f t="shared" si="0"/>
        <v>0</v>
      </c>
      <c r="G35" s="21"/>
    </row>
    <row r="36" spans="1:7" customFormat="1" ht="21" hidden="1" customHeight="1" thickBot="1" x14ac:dyDescent="0.3">
      <c r="A36" s="96"/>
      <c r="B36" s="19"/>
      <c r="C36" s="19"/>
      <c r="D36" s="55"/>
      <c r="E36" s="56"/>
      <c r="F36" s="88">
        <f t="shared" si="0"/>
        <v>0</v>
      </c>
      <c r="G36" s="21"/>
    </row>
    <row r="37" spans="1:7" customFormat="1" ht="21" hidden="1" customHeight="1" thickBot="1" x14ac:dyDescent="0.3">
      <c r="A37" s="96"/>
      <c r="B37" s="19"/>
      <c r="C37" s="19"/>
      <c r="D37" s="55"/>
      <c r="E37" s="56"/>
      <c r="F37" s="88">
        <f t="shared" si="0"/>
        <v>0</v>
      </c>
      <c r="G37" s="21"/>
    </row>
    <row r="38" spans="1:7" customFormat="1" ht="21" hidden="1" customHeight="1" thickBot="1" x14ac:dyDescent="0.3">
      <c r="A38" s="96"/>
      <c r="B38" s="19"/>
      <c r="C38" s="19"/>
      <c r="D38" s="55"/>
      <c r="E38" s="56"/>
      <c r="F38" s="88">
        <f t="shared" si="0"/>
        <v>0</v>
      </c>
      <c r="G38" s="21"/>
    </row>
    <row r="39" spans="1:7" customFormat="1" ht="21" hidden="1" customHeight="1" thickBot="1" x14ac:dyDescent="0.3">
      <c r="A39" s="96"/>
      <c r="B39" s="19"/>
      <c r="C39" s="19"/>
      <c r="D39" s="55"/>
      <c r="E39" s="56"/>
      <c r="F39" s="88">
        <f t="shared" si="0"/>
        <v>0</v>
      </c>
      <c r="G39" s="21"/>
    </row>
    <row r="40" spans="1:7" customFormat="1" ht="21" hidden="1" customHeight="1" thickBot="1" x14ac:dyDescent="0.3">
      <c r="A40" s="96"/>
      <c r="B40" s="19"/>
      <c r="C40" s="19"/>
      <c r="D40" s="55"/>
      <c r="E40" s="56"/>
      <c r="F40" s="88">
        <f t="shared" si="0"/>
        <v>0</v>
      </c>
      <c r="G40" s="21"/>
    </row>
    <row r="41" spans="1:7" customFormat="1" ht="21" hidden="1" customHeight="1" thickBot="1" x14ac:dyDescent="0.3">
      <c r="A41" s="96"/>
      <c r="B41" s="19"/>
      <c r="C41" s="19"/>
      <c r="D41" s="55"/>
      <c r="E41" s="56"/>
      <c r="F41" s="88">
        <f t="shared" si="0"/>
        <v>0</v>
      </c>
      <c r="G41" s="21"/>
    </row>
    <row r="42" spans="1:7" customFormat="1" ht="21" hidden="1" customHeight="1" thickBot="1" x14ac:dyDescent="0.3">
      <c r="A42" s="96"/>
      <c r="B42" s="19"/>
      <c r="C42" s="19"/>
      <c r="D42" s="55"/>
      <c r="E42" s="56"/>
      <c r="F42" s="88">
        <f t="shared" si="0"/>
        <v>0</v>
      </c>
      <c r="G42" s="21"/>
    </row>
    <row r="43" spans="1:7" customFormat="1" ht="21" hidden="1" customHeight="1" thickBot="1" x14ac:dyDescent="0.3">
      <c r="A43" s="96"/>
      <c r="B43" s="19"/>
      <c r="C43" s="19"/>
      <c r="D43" s="55"/>
      <c r="E43" s="56"/>
      <c r="F43" s="88">
        <f t="shared" si="0"/>
        <v>0</v>
      </c>
      <c r="G43" s="21"/>
    </row>
    <row r="44" spans="1:7" customFormat="1" ht="21" hidden="1" customHeight="1" thickBot="1" x14ac:dyDescent="0.3">
      <c r="A44" s="96"/>
      <c r="B44" s="19"/>
      <c r="C44" s="19"/>
      <c r="D44" s="55"/>
      <c r="E44" s="56"/>
      <c r="F44" s="88">
        <f t="shared" si="0"/>
        <v>0</v>
      </c>
      <c r="G44" s="21"/>
    </row>
    <row r="45" spans="1:7" customFormat="1" ht="21" hidden="1" customHeight="1" thickBot="1" x14ac:dyDescent="0.3">
      <c r="A45" s="96"/>
      <c r="B45" s="19"/>
      <c r="C45" s="19"/>
      <c r="D45" s="55"/>
      <c r="E45" s="56"/>
      <c r="F45" s="88">
        <f t="shared" si="0"/>
        <v>0</v>
      </c>
      <c r="G45" s="21"/>
    </row>
    <row r="46" spans="1:7" customFormat="1" ht="21" hidden="1" customHeight="1" thickBot="1" x14ac:dyDescent="0.3">
      <c r="A46" s="96"/>
      <c r="B46" s="19"/>
      <c r="C46" s="19"/>
      <c r="D46" s="55"/>
      <c r="E46" s="56"/>
      <c r="F46" s="88">
        <f t="shared" si="0"/>
        <v>0</v>
      </c>
      <c r="G46" s="21"/>
    </row>
    <row r="47" spans="1:7" customFormat="1" ht="21" hidden="1" customHeight="1" thickBot="1" x14ac:dyDescent="0.3">
      <c r="A47" s="96"/>
      <c r="B47" s="19"/>
      <c r="C47" s="19"/>
      <c r="D47" s="55"/>
      <c r="E47" s="56"/>
      <c r="F47" s="88">
        <f t="shared" si="0"/>
        <v>0</v>
      </c>
      <c r="G47" s="21"/>
    </row>
    <row r="48" spans="1:7" customFormat="1" ht="21" hidden="1" customHeight="1" thickBot="1" x14ac:dyDescent="0.3">
      <c r="A48" s="96"/>
      <c r="B48" s="19"/>
      <c r="C48" s="19"/>
      <c r="D48" s="55"/>
      <c r="E48" s="56"/>
      <c r="F48" s="88">
        <f t="shared" si="0"/>
        <v>0</v>
      </c>
      <c r="G48" s="21"/>
    </row>
    <row r="49" spans="1:7" customFormat="1" ht="21" hidden="1" customHeight="1" thickBot="1" x14ac:dyDescent="0.3">
      <c r="A49" s="96"/>
      <c r="B49" s="19"/>
      <c r="C49" s="19"/>
      <c r="D49" s="55"/>
      <c r="E49" s="56"/>
      <c r="F49" s="88">
        <f t="shared" si="0"/>
        <v>0</v>
      </c>
      <c r="G49" s="21"/>
    </row>
    <row r="50" spans="1:7" customFormat="1" ht="21" hidden="1" customHeight="1" thickBot="1" x14ac:dyDescent="0.3">
      <c r="A50" s="96"/>
      <c r="B50" s="19"/>
      <c r="C50" s="19"/>
      <c r="D50" s="55"/>
      <c r="E50" s="56"/>
      <c r="F50" s="88">
        <f t="shared" si="0"/>
        <v>0</v>
      </c>
      <c r="G50" s="21"/>
    </row>
    <row r="51" spans="1:7" customFormat="1" ht="21" hidden="1" customHeight="1" thickBot="1" x14ac:dyDescent="0.3">
      <c r="A51" s="96"/>
      <c r="B51" s="19"/>
      <c r="C51" s="19"/>
      <c r="D51" s="55"/>
      <c r="E51" s="56"/>
      <c r="F51" s="88">
        <f t="shared" si="0"/>
        <v>0</v>
      </c>
      <c r="G51" s="21"/>
    </row>
    <row r="52" spans="1:7" customFormat="1" ht="21" hidden="1" customHeight="1" thickBot="1" x14ac:dyDescent="0.3">
      <c r="A52" s="96"/>
      <c r="B52" s="19"/>
      <c r="C52" s="19"/>
      <c r="D52" s="55"/>
      <c r="E52" s="56"/>
      <c r="F52" s="88">
        <f t="shared" si="0"/>
        <v>0</v>
      </c>
      <c r="G52" s="21"/>
    </row>
    <row r="53" spans="1:7" customFormat="1" ht="21" hidden="1" customHeight="1" thickBot="1" x14ac:dyDescent="0.3">
      <c r="A53" s="96"/>
      <c r="B53" s="19"/>
      <c r="C53" s="19"/>
      <c r="D53" s="55"/>
      <c r="E53" s="56"/>
      <c r="F53" s="88">
        <f t="shared" si="0"/>
        <v>0</v>
      </c>
      <c r="G53" s="21"/>
    </row>
    <row r="54" spans="1:7" customFormat="1" ht="21" hidden="1" customHeight="1" thickBot="1" x14ac:dyDescent="0.3">
      <c r="A54" s="96"/>
      <c r="B54" s="19"/>
      <c r="C54" s="19"/>
      <c r="D54" s="55"/>
      <c r="E54" s="56"/>
      <c r="F54" s="88">
        <f t="shared" si="0"/>
        <v>0</v>
      </c>
      <c r="G54" s="21"/>
    </row>
    <row r="55" spans="1:7" customFormat="1" ht="21" hidden="1" customHeight="1" thickBot="1" x14ac:dyDescent="0.3">
      <c r="A55" s="96"/>
      <c r="B55" s="19"/>
      <c r="C55" s="19"/>
      <c r="D55" s="55"/>
      <c r="E55" s="56"/>
      <c r="F55" s="88">
        <f t="shared" si="0"/>
        <v>0</v>
      </c>
      <c r="G55" s="21"/>
    </row>
    <row r="56" spans="1:7" customFormat="1" ht="21" hidden="1" customHeight="1" thickBot="1" x14ac:dyDescent="0.3">
      <c r="A56" s="96"/>
      <c r="B56" s="19"/>
      <c r="C56" s="19"/>
      <c r="D56" s="55"/>
      <c r="E56" s="56"/>
      <c r="F56" s="88">
        <f t="shared" si="0"/>
        <v>0</v>
      </c>
      <c r="G56" s="21"/>
    </row>
    <row r="57" spans="1:7" customFormat="1" ht="21" hidden="1" customHeight="1" thickBot="1" x14ac:dyDescent="0.3">
      <c r="A57" s="96"/>
      <c r="B57" s="19"/>
      <c r="C57" s="19"/>
      <c r="D57" s="55"/>
      <c r="E57" s="56"/>
      <c r="F57" s="88">
        <f t="shared" si="0"/>
        <v>0</v>
      </c>
      <c r="G57" s="21"/>
    </row>
    <row r="58" spans="1:7" customFormat="1" ht="21" hidden="1" customHeight="1" thickBot="1" x14ac:dyDescent="0.3">
      <c r="A58" s="96"/>
      <c r="B58" s="19"/>
      <c r="C58" s="19"/>
      <c r="D58" s="55"/>
      <c r="E58" s="56"/>
      <c r="F58" s="88">
        <f t="shared" si="0"/>
        <v>0</v>
      </c>
      <c r="G58" s="21"/>
    </row>
    <row r="59" spans="1:7" customFormat="1" ht="21" hidden="1" customHeight="1" thickBot="1" x14ac:dyDescent="0.3">
      <c r="A59" s="96"/>
      <c r="B59" s="19"/>
      <c r="C59" s="19"/>
      <c r="D59" s="55"/>
      <c r="E59" s="56"/>
      <c r="F59" s="88">
        <f t="shared" si="0"/>
        <v>0</v>
      </c>
      <c r="G59" s="21"/>
    </row>
    <row r="60" spans="1:7" customFormat="1" ht="21" hidden="1" customHeight="1" thickBot="1" x14ac:dyDescent="0.3">
      <c r="A60" s="96"/>
      <c r="B60" s="19"/>
      <c r="C60" s="19"/>
      <c r="D60" s="55"/>
      <c r="E60" s="56"/>
      <c r="F60" s="88">
        <f t="shared" si="0"/>
        <v>0</v>
      </c>
      <c r="G60" s="21"/>
    </row>
    <row r="61" spans="1:7" customFormat="1" ht="21" hidden="1" customHeight="1" thickBot="1" x14ac:dyDescent="0.3">
      <c r="A61" s="96"/>
      <c r="B61" s="19"/>
      <c r="C61" s="19"/>
      <c r="D61" s="55"/>
      <c r="E61" s="56"/>
      <c r="F61" s="88">
        <f t="shared" si="0"/>
        <v>0</v>
      </c>
      <c r="G61" s="21"/>
    </row>
    <row r="62" spans="1:7" customFormat="1" ht="21" hidden="1" customHeight="1" thickBot="1" x14ac:dyDescent="0.3">
      <c r="A62" s="96"/>
      <c r="B62" s="19"/>
      <c r="C62" s="19"/>
      <c r="D62" s="55"/>
      <c r="E62" s="56"/>
      <c r="F62" s="88">
        <f t="shared" si="0"/>
        <v>0</v>
      </c>
      <c r="G62" s="21"/>
    </row>
    <row r="63" spans="1:7" customFormat="1" ht="21" hidden="1" customHeight="1" thickBot="1" x14ac:dyDescent="0.3">
      <c r="A63" s="96"/>
      <c r="B63" s="19"/>
      <c r="C63" s="19"/>
      <c r="D63" s="55"/>
      <c r="E63" s="56"/>
      <c r="F63" s="88">
        <f t="shared" si="0"/>
        <v>0</v>
      </c>
      <c r="G63" s="21"/>
    </row>
    <row r="64" spans="1:7" customFormat="1" ht="21" hidden="1" customHeight="1" thickBot="1" x14ac:dyDescent="0.3">
      <c r="A64" s="96"/>
      <c r="B64" s="19"/>
      <c r="C64" s="19"/>
      <c r="D64" s="55"/>
      <c r="E64" s="56"/>
      <c r="F64" s="88">
        <f t="shared" si="0"/>
        <v>0</v>
      </c>
      <c r="G64" s="21"/>
    </row>
    <row r="65" spans="1:1025" ht="21" hidden="1" customHeight="1" thickBot="1" x14ac:dyDescent="0.3">
      <c r="A65" s="96"/>
      <c r="B65" s="19"/>
      <c r="C65" s="19"/>
      <c r="D65" s="55"/>
      <c r="E65" s="56"/>
      <c r="F65" s="88">
        <f t="shared" si="0"/>
        <v>0</v>
      </c>
      <c r="G65" s="21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</row>
    <row r="66" spans="1:1025" ht="21.75" hidden="1" customHeight="1" thickBot="1" x14ac:dyDescent="0.3">
      <c r="A66" s="96"/>
      <c r="B66" s="19"/>
      <c r="C66" s="19"/>
      <c r="D66" s="55"/>
      <c r="E66" s="56"/>
      <c r="F66" s="88">
        <f t="shared" si="0"/>
        <v>0</v>
      </c>
      <c r="G66" s="21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</row>
    <row r="67" spans="1:1025" s="26" customFormat="1" ht="40.5" customHeight="1" thickBot="1" x14ac:dyDescent="0.35">
      <c r="A67" s="96"/>
      <c r="B67" s="22"/>
      <c r="C67" s="22"/>
      <c r="D67" s="57"/>
      <c r="E67" s="58"/>
      <c r="F67" s="93">
        <f t="shared" si="0"/>
        <v>0</v>
      </c>
      <c r="G67" s="23"/>
      <c r="H67"/>
      <c r="I67"/>
    </row>
    <row r="68" spans="1:1025" ht="42" customHeight="1" thickBot="1" x14ac:dyDescent="0.35">
      <c r="A68" s="96"/>
      <c r="B68" s="24"/>
      <c r="C68" s="25"/>
      <c r="D68" s="91" t="e">
        <f>MIN(AVERAGE(D12:D20),450)</f>
        <v>#DIV/0!</v>
      </c>
      <c r="E68" s="91">
        <f>MIN(SUM(E12:E67), 210*3*0.5)</f>
        <v>0</v>
      </c>
      <c r="F68" s="86" t="e">
        <f>MIN(SUM(F12:F67),E68*MIN(D68,450))</f>
        <v>#DIV/0!</v>
      </c>
      <c r="G68" s="84" t="s">
        <v>43</v>
      </c>
      <c r="H68" s="26"/>
      <c r="I68" s="26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</row>
    <row r="69" spans="1:102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</row>
    <row r="70" spans="1:1025" ht="15.75" thickBo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</row>
    <row r="71" spans="1:1025" ht="88.5" customHeight="1" thickBot="1" x14ac:dyDescent="0.35">
      <c r="A71" s="4"/>
      <c r="B71" s="4"/>
      <c r="C71" s="111" t="s">
        <v>27</v>
      </c>
      <c r="D71" s="111"/>
      <c r="E71" s="112" t="s">
        <v>29</v>
      </c>
      <c r="F71" s="112"/>
      <c r="G71" s="29"/>
      <c r="H71" s="27"/>
      <c r="I71" s="27"/>
      <c r="J71" s="2"/>
      <c r="K71" s="2"/>
      <c r="L71" s="2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45" customHeight="1" thickBot="1" x14ac:dyDescent="0.35">
      <c r="A72" s="113" t="s">
        <v>36</v>
      </c>
      <c r="B72" s="30" t="s">
        <v>15</v>
      </c>
      <c r="C72" s="31" t="s">
        <v>28</v>
      </c>
      <c r="D72" s="32" t="s">
        <v>10</v>
      </c>
      <c r="E72" s="33" t="s">
        <v>17</v>
      </c>
      <c r="F72" s="28" t="s">
        <v>16</v>
      </c>
      <c r="G72" s="34"/>
      <c r="H72" s="2"/>
      <c r="I72" s="2"/>
      <c r="J72" s="2"/>
      <c r="K72" s="2"/>
      <c r="L72" s="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45" customHeight="1" thickBot="1" x14ac:dyDescent="0.35">
      <c r="A73" s="113"/>
      <c r="B73" s="67" t="s">
        <v>18</v>
      </c>
      <c r="C73" s="60"/>
      <c r="D73" s="19"/>
      <c r="E73" s="63"/>
      <c r="F73" s="35"/>
      <c r="G73" s="36"/>
      <c r="H73" s="2"/>
      <c r="I73" s="2"/>
      <c r="J73" s="2"/>
      <c r="K73" s="2"/>
      <c r="L73" s="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5" customHeight="1" thickBot="1" x14ac:dyDescent="0.35">
      <c r="A74" s="113"/>
      <c r="B74" s="68" t="s">
        <v>24</v>
      </c>
      <c r="C74" s="61"/>
      <c r="D74" s="19"/>
      <c r="E74" s="64"/>
      <c r="F74" s="37"/>
      <c r="G74" s="36"/>
      <c r="H74" s="2"/>
      <c r="I74" s="2"/>
      <c r="J74" s="2"/>
      <c r="K74" s="2"/>
      <c r="L74" s="2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51" customHeight="1" thickBot="1" x14ac:dyDescent="0.35">
      <c r="A75" s="113"/>
      <c r="B75" s="68" t="s">
        <v>19</v>
      </c>
      <c r="C75" s="61"/>
      <c r="D75" s="19"/>
      <c r="E75" s="64"/>
      <c r="F75" s="37"/>
      <c r="G75" s="36"/>
      <c r="H75" s="2"/>
      <c r="I75" s="2"/>
      <c r="J75" s="2"/>
      <c r="K75" s="2"/>
      <c r="L75" s="2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52.5" customHeight="1" thickBot="1" x14ac:dyDescent="0.35">
      <c r="A76" s="113"/>
      <c r="B76" s="68" t="s">
        <v>25</v>
      </c>
      <c r="C76" s="61"/>
      <c r="D76" s="19"/>
      <c r="E76" s="64"/>
      <c r="F76" s="37"/>
      <c r="G76" s="36"/>
      <c r="H76" s="2"/>
      <c r="I76" s="2"/>
      <c r="J76" s="2"/>
      <c r="K76" s="2"/>
      <c r="L76" s="2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45" customHeight="1" thickBot="1" x14ac:dyDescent="0.35">
      <c r="A77" s="113"/>
      <c r="B77" s="68" t="s">
        <v>26</v>
      </c>
      <c r="C77" s="61"/>
      <c r="D77" s="19"/>
      <c r="E77" s="64"/>
      <c r="F77" s="37"/>
      <c r="G77" s="36"/>
      <c r="H77" s="2"/>
      <c r="I77" s="2"/>
      <c r="J77" s="2"/>
      <c r="K77" s="2"/>
      <c r="L77" s="2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s="26" customFormat="1" ht="38.25" customHeight="1" thickBot="1" x14ac:dyDescent="0.35">
      <c r="A78" s="113"/>
      <c r="B78" s="68" t="s">
        <v>37</v>
      </c>
      <c r="C78" s="61"/>
      <c r="D78" s="38"/>
      <c r="E78" s="65"/>
      <c r="F78" s="39"/>
      <c r="G78" s="36"/>
      <c r="H78" s="2"/>
      <c r="I78" s="2"/>
      <c r="L78" s="41"/>
    </row>
    <row r="79" spans="1:1025" s="2" customFormat="1" ht="21.75" thickBot="1" x14ac:dyDescent="0.35">
      <c r="A79" s="113"/>
      <c r="B79" s="24" t="s">
        <v>14</v>
      </c>
      <c r="C79" s="62">
        <f>SUM(C73:C78)</f>
        <v>0</v>
      </c>
      <c r="D79" s="74" t="s">
        <v>40</v>
      </c>
      <c r="E79" s="59">
        <f>SUM(E73:E78)</f>
        <v>0</v>
      </c>
      <c r="F79" s="75" t="s">
        <v>41</v>
      </c>
      <c r="G79" s="26"/>
      <c r="H79" s="26"/>
      <c r="I79" s="40"/>
    </row>
    <row r="80" spans="1:1025" ht="18.75" x14ac:dyDescent="0.3">
      <c r="A80" s="2"/>
      <c r="B80" s="42"/>
      <c r="C80" s="42"/>
      <c r="D80" s="36"/>
      <c r="E80" s="36"/>
      <c r="F80" s="114"/>
      <c r="G80" s="114"/>
      <c r="H80" s="43"/>
      <c r="I80" s="44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19.5" customHeight="1" thickBo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53.25" customHeight="1" thickBot="1" x14ac:dyDescent="0.35">
      <c r="A82"/>
      <c r="C82" s="109" t="s">
        <v>20</v>
      </c>
      <c r="D82" s="110"/>
      <c r="E82" s="45"/>
      <c r="F82" s="45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53.25" customHeight="1" thickBot="1" x14ac:dyDescent="0.35">
      <c r="A83"/>
      <c r="C83" s="77"/>
      <c r="D83" s="78"/>
      <c r="E83" s="45"/>
      <c r="F83" s="45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54" customHeight="1" x14ac:dyDescent="0.25">
      <c r="A84"/>
      <c r="B84" s="83" t="s">
        <v>39</v>
      </c>
      <c r="C84" s="79" t="e">
        <f>$F$68</f>
        <v>#DIV/0!</v>
      </c>
      <c r="D84" s="80"/>
      <c r="E84" s="76"/>
      <c r="F84"/>
      <c r="G84"/>
      <c r="H84"/>
      <c r="I84"/>
      <c r="J84" s="48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36.75" customHeight="1" x14ac:dyDescent="0.25">
      <c r="A85"/>
      <c r="B85" s="46" t="s">
        <v>38</v>
      </c>
      <c r="C85" s="79">
        <f>C79</f>
        <v>0</v>
      </c>
      <c r="D85" s="80"/>
      <c r="E85" s="36"/>
      <c r="F85" s="47" t="s">
        <v>21</v>
      </c>
      <c r="G85"/>
      <c r="H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s="50" customFormat="1" ht="48.75" customHeight="1" thickBot="1" x14ac:dyDescent="0.4">
      <c r="B86" s="51" t="s">
        <v>23</v>
      </c>
      <c r="C86" s="81" t="e">
        <f>SUM(C84:C85)</f>
        <v>#DIV/0!</v>
      </c>
      <c r="D86" s="82"/>
      <c r="E86" s="36"/>
      <c r="F86" s="49" t="s">
        <v>22</v>
      </c>
      <c r="I86" s="1"/>
    </row>
    <row r="87" spans="1:1024" ht="21" x14ac:dyDescent="0.3">
      <c r="A87" s="50"/>
      <c r="B87" s="52"/>
      <c r="C87" s="53"/>
      <c r="D87" s="53"/>
      <c r="E87" s="36"/>
      <c r="F87"/>
      <c r="G87"/>
      <c r="I87" s="50"/>
    </row>
    <row r="1048536" ht="18.75" hidden="1" customHeight="1" x14ac:dyDescent="0.25"/>
  </sheetData>
  <mergeCells count="15">
    <mergeCell ref="C82:D82"/>
    <mergeCell ref="C71:D71"/>
    <mergeCell ref="E71:F71"/>
    <mergeCell ref="A72:A79"/>
    <mergeCell ref="F80:G80"/>
    <mergeCell ref="B8:D8"/>
    <mergeCell ref="A10:A68"/>
    <mergeCell ref="B10:C10"/>
    <mergeCell ref="B7:D7"/>
    <mergeCell ref="B1:J1"/>
    <mergeCell ref="A2:L2"/>
    <mergeCell ref="B4:D4"/>
    <mergeCell ref="B5:D5"/>
    <mergeCell ref="B6:D6"/>
    <mergeCell ref="G6:H6"/>
  </mergeCells>
  <dataValidations count="2">
    <dataValidation type="custom" allowBlank="1" showInputMessage="1" showErrorMessage="1" errorTitle="Nombre maximal  décimales" error="Veuillez saisir un nombre avec un max de 2 chiffres après la virgule_x000a_" sqref="E73:E78 E12:E67" xr:uid="{00000000-0002-0000-0000-000002000000}">
      <formula1>(LEN(E12)-LEN(TRUNC(E12))-1)&lt;=2</formula1>
      <formula2>0</formula2>
    </dataValidation>
    <dataValidation type="whole" allowBlank="1" showInputMessage="1" showErrorMessage="1" errorTitle="Saisie nombre entier" error="Veuillez saisir un nombre entier _x000a_exemple: 35 212 au lieu de 35 212,54 " sqref="D12 D21:D67" xr:uid="{00000000-0002-0000-0000-000000000000}">
      <formula1>0</formula1>
      <formula2>150000</formula2>
    </dataValidation>
  </dataValidations>
  <pageMargins left="0.7" right="0.7" top="0.75" bottom="0.75" header="0.51180555555555496" footer="0.51180555555555496"/>
  <pageSetup paperSize="9" firstPageNumber="0" fitToHeight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65" zoomScaleNormal="65" workbookViewId="0"/>
  </sheetViews>
  <sheetFormatPr baseColWidth="10" defaultColWidth="9.140625" defaultRowHeight="15" x14ac:dyDescent="0.25"/>
  <cols>
    <col min="1" max="1025" width="10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65" zoomScaleNormal="65" workbookViewId="0"/>
  </sheetViews>
  <sheetFormatPr baseColWidth="10" defaultColWidth="9.140625" defaultRowHeight="15" x14ac:dyDescent="0.25"/>
  <cols>
    <col min="1" max="1025" width="10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590b87d0e734d8bb5dd5014e5c1d578 xmlns="9439dcdb-1695-4b9f-a357-608e621d82f6">
      <Terms xmlns="http://schemas.microsoft.com/office/infopath/2007/PartnerControls"/>
    </h590b87d0e734d8bb5dd5014e5c1d578>
    <lcf76f155ced4ddcb4097134ff3c332f xmlns="9439dcdb-1695-4b9f-a357-608e621d82f6">
      <Terms xmlns="http://schemas.microsoft.com/office/infopath/2007/PartnerControls"/>
    </lcf76f155ced4ddcb4097134ff3c332f>
    <TaxCatchAll xmlns="69707a65-fd6e-4861-991c-a0f27637a8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457217E560D94288531B3F799201CD" ma:contentTypeVersion="17" ma:contentTypeDescription="Crée un document." ma:contentTypeScope="" ma:versionID="e1507242d6d6f15545d7546bb3a72778">
  <xsd:schema xmlns:xsd="http://www.w3.org/2001/XMLSchema" xmlns:xs="http://www.w3.org/2001/XMLSchema" xmlns:p="http://schemas.microsoft.com/office/2006/metadata/properties" xmlns:ns2="9439dcdb-1695-4b9f-a357-608e621d82f6" xmlns:ns3="69707a65-fd6e-4861-991c-a0f27637a837" targetNamespace="http://schemas.microsoft.com/office/2006/metadata/properties" ma:root="true" ma:fieldsID="24abbd6f1052332024b418ea67b5d43b" ns2:_="" ns3:_="">
    <xsd:import namespace="9439dcdb-1695-4b9f-a357-608e621d82f6"/>
    <xsd:import namespace="69707a65-fd6e-4861-991c-a0f27637a837"/>
    <xsd:element name="properties">
      <xsd:complexType>
        <xsd:sequence>
          <xsd:element name="documentManagement">
            <xsd:complexType>
              <xsd:all>
                <xsd:element ref="ns2:h590b87d0e734d8bb5dd5014e5c1d578" minOccurs="0"/>
                <xsd:element ref="ns3:TaxCatchAll" minOccurs="0"/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9dcdb-1695-4b9f-a357-608e621d82f6" elementFormDefault="qualified">
    <xsd:import namespace="http://schemas.microsoft.com/office/2006/documentManagement/types"/>
    <xsd:import namespace="http://schemas.microsoft.com/office/infopath/2007/PartnerControls"/>
    <xsd:element name="h590b87d0e734d8bb5dd5014e5c1d578" ma:index="9" nillable="true" ma:taxonomy="true" ma:internalName="h590b87d0e734d8bb5dd5014e5c1d578" ma:taxonomyFieldName="Type_x0020_de_x0020_document" ma:displayName="Typologie" ma:readOnly="false" ma:default="" ma:fieldId="{1590b87d-0e73-4d8b-b5dd-5014e5c1d578}" ma:sspId="2498e138-10ad-4e45-a616-48606944e53a" ma:termSetId="84fba911-1b08-4867-ade9-7a2b6ca49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07a65-fd6e-4861-991c-a0f27637a8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7eaea07-e790-40e7-b88b-3eb685cd48ee}" ma:internalName="TaxCatchAll" ma:showField="CatchAllData" ma:web="69707a65-fd6e-4861-991c-a0f27637a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22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922E96-AF4F-4CAE-A407-1C8676E98433}">
  <ds:schemaRefs>
    <ds:schemaRef ds:uri="9439dcdb-1695-4b9f-a357-608e621d82f6"/>
    <ds:schemaRef ds:uri="http://purl.org/dc/elements/1.1/"/>
    <ds:schemaRef ds:uri="69707a65-fd6e-4861-991c-a0f27637a83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C97735-785B-4FD3-90AE-DDF5D72695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2962A0-7B06-4883-A147-6E84AD35C4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39dcdb-1695-4b9f-a357-608e621d82f6"/>
    <ds:schemaRef ds:uri="69707a65-fd6e-4861-991c-a0f27637a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Agence de l'Eau Adour Garonne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GAUTIER</dc:creator>
  <cp:lastModifiedBy>Fabrice DELIGNE</cp:lastModifiedBy>
  <cp:revision>2</cp:revision>
  <dcterms:created xsi:type="dcterms:W3CDTF">2020-01-09T13:30:16Z</dcterms:created>
  <dcterms:modified xsi:type="dcterms:W3CDTF">2025-04-18T15:44:26Z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Agence de l'Eau Adour Garonne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0x01010036457217E560D94288531B3F799201CD</vt:lpwstr>
  </property>
  <property fmtid="{D5CDD505-2E9C-101B-9397-08002B2CF9AE}" pid="10" name="Order">
    <vt:r8>31400</vt:r8>
  </property>
  <property fmtid="{D5CDD505-2E9C-101B-9397-08002B2CF9AE}" pid="11" name="Type de document">
    <vt:lpwstr/>
  </property>
</Properties>
</file>